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00" windowHeight="7050"/>
  </bookViews>
  <sheets>
    <sheet name="Sheet1" sheetId="1" r:id="rId1"/>
  </sheets>
  <definedNames>
    <definedName name="_xlnm.Print_Area" localSheetId="0">Sheet1!$A$1:$J$4</definedName>
  </definedNames>
  <calcPr calcId="152511"/>
</workbook>
</file>

<file path=xl/calcChain.xml><?xml version="1.0" encoding="utf-8"?>
<calcChain xmlns="http://schemas.openxmlformats.org/spreadsheetml/2006/main">
  <c r="G57" i="1"/>
  <c r="G58" s="1"/>
  <c r="F57"/>
  <c r="F58" s="1"/>
  <c r="E57"/>
  <c r="E58" s="1"/>
  <c r="D57"/>
  <c r="D58" s="1"/>
  <c r="C58"/>
  <c r="C57"/>
  <c r="G51"/>
  <c r="G52" s="1"/>
  <c r="F51"/>
  <c r="F52" s="1"/>
  <c r="E51"/>
  <c r="E52" s="1"/>
  <c r="D51"/>
  <c r="D52" s="1"/>
  <c r="C52"/>
  <c r="C51"/>
  <c r="G46"/>
  <c r="G47" s="1"/>
  <c r="F46"/>
  <c r="F47" s="1"/>
  <c r="E46"/>
  <c r="E47" s="1"/>
  <c r="D46"/>
  <c r="D47" s="1"/>
  <c r="C47"/>
  <c r="C46"/>
  <c r="G25"/>
  <c r="F25"/>
  <c r="E25"/>
  <c r="D25"/>
  <c r="C25"/>
  <c r="J58" l="1"/>
  <c r="I58"/>
  <c r="H58"/>
  <c r="J57"/>
  <c r="I57"/>
  <c r="H57"/>
  <c r="J56"/>
  <c r="I56"/>
  <c r="H56"/>
  <c r="J55"/>
  <c r="I55"/>
  <c r="H55"/>
  <c r="J54"/>
  <c r="I54"/>
  <c r="H54"/>
  <c r="J53"/>
  <c r="I53"/>
  <c r="H53"/>
  <c r="J52"/>
  <c r="I52"/>
  <c r="H52"/>
  <c r="I51"/>
  <c r="H51"/>
  <c r="I49"/>
  <c r="H49"/>
  <c r="J47"/>
  <c r="I47"/>
  <c r="H47"/>
  <c r="J46"/>
  <c r="I46"/>
  <c r="H46"/>
  <c r="J45"/>
  <c r="I45"/>
  <c r="H45"/>
  <c r="J44"/>
  <c r="I44"/>
  <c r="H44"/>
  <c r="J43"/>
  <c r="I43"/>
  <c r="H43"/>
  <c r="J42"/>
  <c r="I42"/>
  <c r="H42"/>
  <c r="J41"/>
  <c r="I41"/>
  <c r="H41"/>
  <c r="J40"/>
  <c r="I40"/>
  <c r="H40"/>
  <c r="J39"/>
  <c r="I39"/>
  <c r="H39"/>
  <c r="J38"/>
  <c r="I38"/>
  <c r="H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J26"/>
  <c r="I26"/>
  <c r="H26"/>
  <c r="J25"/>
  <c r="I25"/>
  <c r="H25"/>
  <c r="J24"/>
  <c r="I24"/>
  <c r="H24"/>
  <c r="J23"/>
  <c r="I23"/>
  <c r="H23"/>
  <c r="J22"/>
  <c r="I22"/>
  <c r="H22"/>
  <c r="J21"/>
  <c r="I21"/>
  <c r="H21"/>
  <c r="J20"/>
  <c r="I20"/>
  <c r="H20"/>
  <c r="J19"/>
  <c r="I19"/>
  <c r="H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  <c r="H5"/>
  <c r="I5"/>
  <c r="J5"/>
</calcChain>
</file>

<file path=xl/sharedStrings.xml><?xml version="1.0" encoding="utf-8"?>
<sst xmlns="http://schemas.openxmlformats.org/spreadsheetml/2006/main" count="68" uniqueCount="68">
  <si>
    <t xml:space="preserve">Annexure 1 </t>
  </si>
  <si>
    <t xml:space="preserve">  </t>
  </si>
  <si>
    <t xml:space="preserve"> POSITION OF SAVING BANK ACCOUNT AS ON 31.03. 2019</t>
  </si>
  <si>
    <t>Name of the bank</t>
  </si>
  <si>
    <t xml:space="preserve"> SAVINGS BANK TOTAL as on 31.03. 2019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</si>
  <si>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</si>
  <si>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</si>
  <si>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</si>
  <si>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</si>
  <si>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</si>
  <si>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</si>
  <si>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</si>
  <si>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</si>
  <si>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</si>
  <si>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</si>
  <si>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</si>
  <si>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</si>
  <si>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</si>
  <si>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</si>
  <si>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</si>
  <si>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</si>
  <si>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</si>
  <si>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</si>
  <si>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</si>
  <si>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</si>
  <si>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</si>
  <si>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</si>
  <si>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</si>
  <si>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</si>
  <si>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</si>
  <si>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</si>
  <si>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</si>
  <si>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</si>
  <si>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</si>
  <si>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</si>
  <si>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</si>
  <si>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</si>
  <si>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</si>
  <si>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</si>
  <si>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</si>
  <si>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</si>
  <si>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</si>
  <si>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</si>
  <si>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</si>
  <si>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</si>
  <si>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</si>
  <si>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</si>
  <si>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</si>
  <si>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</si>
  <si>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</si>
  <si>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</si>
  <si>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</si>
  <si>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</si>
  <si>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</si>
  <si>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</si>
  <si>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</si>
  <si>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</si>
  <si>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</si>
  <si>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</si>
  <si>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</si>
  <si>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</si>
  <si>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</si>
  <si>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</si>
  <si>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</si>
  <si>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</si>
  <si>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</si>
  <si>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</si>
  <si>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Sr. No.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</si>
</sst>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23">
    <xf numFmtId="0" fontId="0" fillId="0" borderId="0" xfId="0"/>
    <xf numFmtId="0" fontId="0" fillId="0" borderId="0" xfId="0"/>
    <xf numFmtId="0" fontId="0" fillId="2" borderId="0" xfId="0" applyFill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0" fillId="0" borderId="0" xfId="0" applyNumberFormat="1"/>
    <xf numFmtId="2" fontId="7" fillId="0" borderId="0" xfId="0" applyNumberFormat="1" applyFont="1"/>
    <xf numFmtId="0" fontId="10" fillId="2" borderId="0" xfId="0" applyFont="1" applyFill="1"/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4" xfId="0" applyFont="1" applyBorder="1"/>
    <xf numFmtId="0" fontId="13" fillId="0" borderId="4" xfId="0" applyFont="1" applyBorder="1"/>
    <xf numFmtId="2" fontId="13" fillId="0" borderId="4" xfId="0" applyNumberFormat="1" applyFont="1" applyBorder="1"/>
    <xf numFmtId="0" fontId="14" fillId="2" borderId="4" xfId="0" applyFont="1" applyFill="1" applyBorder="1"/>
    <xf numFmtId="2" fontId="14" fillId="0" borderId="4" xfId="0" applyNumberFormat="1" applyFont="1" applyBorder="1"/>
    <xf numFmtId="0" fontId="14" fillId="0" borderId="4" xfId="0" applyFont="1" applyBorder="1"/>
    <xf numFmtId="0" fontId="12" fillId="2" borderId="4" xfId="0" applyFont="1" applyFill="1" applyBorder="1"/>
    <xf numFmtId="0" fontId="7" fillId="2" borderId="4" xfId="0" applyFont="1" applyFill="1" applyBorder="1"/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left"/>
    </xf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zoomScale="84" zoomScaleNormal="84" workbookViewId="0">
      <pane xSplit="2" ySplit="4" topLeftCell="C44" activePane="bottomRight" state="frozen"/>
      <selection pane="topRight" activeCell="C1" sqref="C1"/>
      <selection pane="bottomLeft" activeCell="A5" sqref="A5"/>
      <selection pane="bottomRight" activeCell="H58" sqref="H58"/>
    </sheetView>
  </sheetViews>
  <sheetFormatPr defaultRowHeight="15"/>
  <cols>
    <col min="1" max="1" width="5.85546875" style="2" customWidth="1"/>
    <col min="2" max="2" width="26.85546875" style="1" customWidth="1"/>
    <col min="3" max="3" width="12.7109375" style="1" customWidth="1"/>
    <col min="4" max="4" width="15.140625" style="1" customWidth="1"/>
    <col min="5" max="5" width="13.28515625" style="1" customWidth="1"/>
    <col min="6" max="6" width="12.85546875" style="1" customWidth="1"/>
    <col min="7" max="7" width="13.85546875" style="1" customWidth="1"/>
    <col min="8" max="8" width="12.42578125" style="5" customWidth="1"/>
    <col min="9" max="9" width="12" style="5" customWidth="1"/>
    <col min="10" max="10" width="13.85546875" style="5" customWidth="1"/>
  </cols>
  <sheetData>
    <row r="1" spans="1:10" ht="15.75">
      <c r="I1" s="6" t="s">
        <v>0</v>
      </c>
    </row>
    <row r="2" spans="1:10" ht="20.25" customHeight="1">
      <c r="A2" s="3" t="s">
        <v>1</v>
      </c>
      <c r="B2" s="22" t="s">
        <v>2</v>
      </c>
      <c r="C2" s="22"/>
      <c r="D2" s="22"/>
      <c r="E2" s="22"/>
      <c r="F2" s="22"/>
      <c r="G2" s="22"/>
      <c r="H2" s="22"/>
      <c r="I2" s="22"/>
      <c r="J2" s="22"/>
    </row>
    <row r="3" spans="1:10" ht="18.75">
      <c r="A3" s="4"/>
      <c r="B3" s="20" t="s">
        <v>3</v>
      </c>
      <c r="C3" s="21" t="s">
        <v>4</v>
      </c>
      <c r="D3" s="21"/>
      <c r="E3" s="21"/>
      <c r="F3" s="21"/>
      <c r="G3" s="21"/>
      <c r="H3" s="21"/>
      <c r="I3" s="21"/>
      <c r="J3" s="21"/>
    </row>
    <row r="4" spans="1:10" ht="85.5" customHeight="1">
      <c r="A4" t="s">
        <v>67</v>
      </c>
      <c r="B4" s="20"/>
      <c r="C4" s="8" t="s">
        <v>5</v>
      </c>
      <c r="D4" s="8" t="s">
        <v>6</v>
      </c>
      <c r="E4" s="8" t="s">
        <v>7</v>
      </c>
      <c r="F4" s="11" t="s">
        <v>8</v>
      </c>
      <c r="G4" s="8" t="s">
        <v>9</v>
      </c>
      <c r="H4" s="9" t="s">
        <v>10</v>
      </c>
      <c r="I4" s="9" t="s">
        <v>11</v>
      </c>
      <c r="J4" s="10" t="s">
        <v>12</v>
      </c>
    </row>
    <row r="5" spans="1:10" ht="20.100000000000001" customHeight="1">
      <c r="A5" s="18">
        <v>1</v>
      </c>
      <c r="B5" s="12" t="s">
        <v>13</v>
      </c>
      <c r="C5" s="13">
        <v>45829</v>
      </c>
      <c r="D5" s="13">
        <v>30498</v>
      </c>
      <c r="E5" s="13">
        <v>28034</v>
      </c>
      <c r="F5" s="13">
        <v>21787</v>
      </c>
      <c r="G5" s="13">
        <v>26219</v>
      </c>
      <c r="H5" s="14">
        <f>E5/D5*100</f>
        <v>91.920781690602666</v>
      </c>
      <c r="I5" s="14">
        <f>G5/D5*100</f>
        <v>85.969571775198375</v>
      </c>
      <c r="J5" s="14">
        <f>F5/E5*100</f>
        <v>77.716344438895618</v>
      </c>
    </row>
    <row r="6" spans="1:10" ht="20.100000000000001" customHeight="1">
      <c r="A6" s="18">
        <v>2</v>
      </c>
      <c r="B6" s="12" t="s">
        <v>14</v>
      </c>
      <c r="C6" s="13">
        <v>48235</v>
      </c>
      <c r="D6" s="13">
        <v>28284</v>
      </c>
      <c r="E6" s="13">
        <v>23801</v>
      </c>
      <c r="F6" s="13">
        <v>18459</v>
      </c>
      <c r="G6" s="13">
        <v>25456</v>
      </c>
      <c r="H6" s="14">
        <f t="shared" ref="H6:H58" si="0">E6/D6*100</f>
        <v>84.150049497949368</v>
      </c>
      <c r="I6" s="14">
        <f t="shared" ref="I6:I58" si="1">G6/D6*100</f>
        <v>90.001414227124883</v>
      </c>
      <c r="J6" s="14">
        <f t="shared" ref="J6:J58" si="2">F6/E6*100</f>
        <v>77.555564892231416</v>
      </c>
    </row>
    <row r="7" spans="1:10" ht="20.100000000000001" customHeight="1">
      <c r="A7" s="18">
        <v>3</v>
      </c>
      <c r="B7" s="12" t="s">
        <v>15</v>
      </c>
      <c r="C7" s="13">
        <v>55996</v>
      </c>
      <c r="D7" s="13">
        <v>39024</v>
      </c>
      <c r="E7" s="13">
        <v>33801</v>
      </c>
      <c r="F7" s="13">
        <v>28356</v>
      </c>
      <c r="G7" s="13">
        <v>36178</v>
      </c>
      <c r="H7" s="14">
        <f t="shared" si="0"/>
        <v>86.615928659286595</v>
      </c>
      <c r="I7" s="14">
        <f t="shared" si="1"/>
        <v>92.707052070520703</v>
      </c>
      <c r="J7" s="14">
        <f t="shared" si="2"/>
        <v>83.891009141741364</v>
      </c>
    </row>
    <row r="8" spans="1:10" ht="20.100000000000001" customHeight="1">
      <c r="A8" s="18">
        <v>4</v>
      </c>
      <c r="B8" s="12" t="s">
        <v>16</v>
      </c>
      <c r="C8" s="13">
        <v>122236</v>
      </c>
      <c r="D8" s="13">
        <v>85989</v>
      </c>
      <c r="E8" s="13">
        <v>83156</v>
      </c>
      <c r="F8" s="13">
        <v>81139</v>
      </c>
      <c r="G8" s="13">
        <v>83945</v>
      </c>
      <c r="H8" s="14">
        <f t="shared" si="0"/>
        <v>96.705392550209908</v>
      </c>
      <c r="I8" s="14">
        <f t="shared" si="1"/>
        <v>97.622951772901189</v>
      </c>
      <c r="J8" s="14">
        <f t="shared" si="2"/>
        <v>97.574438404925672</v>
      </c>
    </row>
    <row r="9" spans="1:10" ht="20.100000000000001" customHeight="1">
      <c r="A9" s="18">
        <v>5</v>
      </c>
      <c r="B9" s="12" t="s">
        <v>17</v>
      </c>
      <c r="C9" s="13">
        <v>22370</v>
      </c>
      <c r="D9" s="13">
        <v>17950</v>
      </c>
      <c r="E9" s="13">
        <v>13693</v>
      </c>
      <c r="F9" s="13">
        <v>13693</v>
      </c>
      <c r="G9" s="13">
        <v>18798</v>
      </c>
      <c r="H9" s="14">
        <f t="shared" si="0"/>
        <v>76.284122562674099</v>
      </c>
      <c r="I9" s="14">
        <f t="shared" si="1"/>
        <v>104.72423398328692</v>
      </c>
      <c r="J9" s="14">
        <f t="shared" si="2"/>
        <v>100</v>
      </c>
    </row>
    <row r="10" spans="1:10" ht="20.100000000000001" customHeight="1">
      <c r="A10" s="18">
        <v>6</v>
      </c>
      <c r="B10" s="12" t="s">
        <v>18</v>
      </c>
      <c r="C10" s="13">
        <v>129002</v>
      </c>
      <c r="D10" s="13">
        <v>70249</v>
      </c>
      <c r="E10" s="13">
        <v>54843</v>
      </c>
      <c r="F10" s="13">
        <v>37239</v>
      </c>
      <c r="G10" s="13">
        <v>65788</v>
      </c>
      <c r="H10" s="14">
        <f t="shared" si="0"/>
        <v>78.069438710871324</v>
      </c>
      <c r="I10" s="14">
        <f t="shared" si="1"/>
        <v>93.649731668778202</v>
      </c>
      <c r="J10" s="14">
        <f t="shared" si="2"/>
        <v>67.901099502215416</v>
      </c>
    </row>
    <row r="11" spans="1:10" ht="20.100000000000001" customHeight="1">
      <c r="A11" s="18">
        <v>7</v>
      </c>
      <c r="B11" s="12" t="s">
        <v>19</v>
      </c>
      <c r="C11" s="13">
        <v>118253</v>
      </c>
      <c r="D11" s="13">
        <v>70324</v>
      </c>
      <c r="E11" s="13">
        <v>65551</v>
      </c>
      <c r="F11" s="13">
        <v>61000</v>
      </c>
      <c r="G11" s="13">
        <v>68059</v>
      </c>
      <c r="H11" s="14">
        <f t="shared" si="0"/>
        <v>93.212843410499971</v>
      </c>
      <c r="I11" s="14">
        <f t="shared" si="1"/>
        <v>96.779193447471698</v>
      </c>
      <c r="J11" s="14">
        <f t="shared" si="2"/>
        <v>93.057314152339401</v>
      </c>
    </row>
    <row r="12" spans="1:10" ht="20.100000000000001" customHeight="1">
      <c r="A12" s="18">
        <v>8</v>
      </c>
      <c r="B12" s="12" t="s">
        <v>20</v>
      </c>
      <c r="C12" s="13">
        <v>33794</v>
      </c>
      <c r="D12" s="13">
        <v>19722</v>
      </c>
      <c r="E12" s="13">
        <v>18564</v>
      </c>
      <c r="F12" s="13">
        <v>17075</v>
      </c>
      <c r="G12" s="13">
        <v>16076</v>
      </c>
      <c r="H12" s="14">
        <f t="shared" si="0"/>
        <v>94.12838454517798</v>
      </c>
      <c r="I12" s="14">
        <f t="shared" si="1"/>
        <v>81.513031132745155</v>
      </c>
      <c r="J12" s="14">
        <f t="shared" si="2"/>
        <v>91.979099332040505</v>
      </c>
    </row>
    <row r="13" spans="1:10" ht="20.100000000000001" customHeight="1">
      <c r="A13" s="18">
        <v>9</v>
      </c>
      <c r="B13" s="12" t="s">
        <v>21</v>
      </c>
      <c r="C13" s="13">
        <v>14340</v>
      </c>
      <c r="D13" s="13">
        <v>8571</v>
      </c>
      <c r="E13" s="13">
        <v>7503</v>
      </c>
      <c r="F13" s="13">
        <v>6149</v>
      </c>
      <c r="G13" s="13">
        <v>6939</v>
      </c>
      <c r="H13" s="14">
        <f t="shared" si="0"/>
        <v>87.539376968848444</v>
      </c>
      <c r="I13" s="14">
        <f t="shared" si="1"/>
        <v>80.959047952397626</v>
      </c>
      <c r="J13" s="14">
        <f t="shared" si="2"/>
        <v>81.95388511262162</v>
      </c>
    </row>
    <row r="14" spans="1:10" ht="20.100000000000001" customHeight="1">
      <c r="A14" s="18">
        <v>10</v>
      </c>
      <c r="B14" s="12" t="s">
        <v>22</v>
      </c>
      <c r="C14" s="13">
        <v>55976</v>
      </c>
      <c r="D14" s="13">
        <v>55346</v>
      </c>
      <c r="E14" s="13">
        <v>55346</v>
      </c>
      <c r="F14" s="13">
        <v>55106</v>
      </c>
      <c r="G14" s="13">
        <v>55346</v>
      </c>
      <c r="H14" s="14">
        <f t="shared" si="0"/>
        <v>100</v>
      </c>
      <c r="I14" s="14">
        <f t="shared" si="1"/>
        <v>100</v>
      </c>
      <c r="J14" s="14">
        <f t="shared" si="2"/>
        <v>99.56636432623857</v>
      </c>
    </row>
    <row r="15" spans="1:10" ht="20.100000000000001" customHeight="1">
      <c r="A15" s="18">
        <v>11</v>
      </c>
      <c r="B15" s="12" t="s">
        <v>23</v>
      </c>
      <c r="C15" s="13">
        <v>24980</v>
      </c>
      <c r="D15" s="13">
        <v>19360</v>
      </c>
      <c r="E15" s="13">
        <v>18599</v>
      </c>
      <c r="F15" s="13">
        <v>17815</v>
      </c>
      <c r="G15" s="13">
        <v>18350</v>
      </c>
      <c r="H15" s="14">
        <f t="shared" si="0"/>
        <v>96.069214876033058</v>
      </c>
      <c r="I15" s="14">
        <f t="shared" si="1"/>
        <v>94.783057851239676</v>
      </c>
      <c r="J15" s="14">
        <f t="shared" si="2"/>
        <v>95.784719608581099</v>
      </c>
    </row>
    <row r="16" spans="1:10" ht="20.100000000000001" customHeight="1">
      <c r="A16" s="18">
        <v>12</v>
      </c>
      <c r="B16" s="12" t="s">
        <v>24</v>
      </c>
      <c r="C16" s="13">
        <v>109973</v>
      </c>
      <c r="D16" s="13">
        <v>75785</v>
      </c>
      <c r="E16" s="13">
        <v>59282</v>
      </c>
      <c r="F16" s="13">
        <v>57966</v>
      </c>
      <c r="G16" s="13">
        <v>51983</v>
      </c>
      <c r="H16" s="14">
        <f t="shared" si="0"/>
        <v>78.223922939895758</v>
      </c>
      <c r="I16" s="14">
        <f t="shared" si="1"/>
        <v>68.592729431945628</v>
      </c>
      <c r="J16" s="14">
        <f t="shared" si="2"/>
        <v>97.780101885901288</v>
      </c>
    </row>
    <row r="17" spans="1:10" ht="20.100000000000001" customHeight="1">
      <c r="A17" s="18">
        <v>13</v>
      </c>
      <c r="B17" s="12" t="s">
        <v>25</v>
      </c>
      <c r="C17" s="13">
        <v>137952</v>
      </c>
      <c r="D17" s="13">
        <v>79560</v>
      </c>
      <c r="E17" s="13">
        <v>71495</v>
      </c>
      <c r="F17" s="13">
        <v>0</v>
      </c>
      <c r="G17" s="13">
        <v>71864</v>
      </c>
      <c r="H17" s="14">
        <f t="shared" si="0"/>
        <v>89.862996480643545</v>
      </c>
      <c r="I17" s="14">
        <f t="shared" si="1"/>
        <v>90.326797385620921</v>
      </c>
      <c r="J17" s="14">
        <f t="shared" si="2"/>
        <v>0</v>
      </c>
    </row>
    <row r="18" spans="1:10" ht="20.100000000000001" customHeight="1">
      <c r="A18" s="18">
        <v>14</v>
      </c>
      <c r="B18" s="12" t="s">
        <v>26</v>
      </c>
      <c r="C18" s="13">
        <v>436125</v>
      </c>
      <c r="D18" s="13">
        <v>243971</v>
      </c>
      <c r="E18" s="13">
        <v>230779</v>
      </c>
      <c r="F18" s="13">
        <v>169933</v>
      </c>
      <c r="G18" s="13">
        <v>215105</v>
      </c>
      <c r="H18" s="14">
        <f t="shared" si="0"/>
        <v>94.592799963930148</v>
      </c>
      <c r="I18" s="14">
        <f t="shared" si="1"/>
        <v>88.168265900455381</v>
      </c>
      <c r="J18" s="14">
        <f t="shared" si="2"/>
        <v>73.634516138816792</v>
      </c>
    </row>
    <row r="19" spans="1:10" ht="20.100000000000001" customHeight="1">
      <c r="A19" s="18">
        <v>15</v>
      </c>
      <c r="B19" s="12" t="s">
        <v>27</v>
      </c>
      <c r="C19" s="13">
        <v>697079</v>
      </c>
      <c r="D19" s="13">
        <v>498431</v>
      </c>
      <c r="E19" s="13">
        <v>405772</v>
      </c>
      <c r="F19" s="13">
        <v>381228</v>
      </c>
      <c r="G19" s="13">
        <v>475373</v>
      </c>
      <c r="H19" s="14">
        <f t="shared" si="0"/>
        <v>81.409864153714352</v>
      </c>
      <c r="I19" s="14">
        <f t="shared" si="1"/>
        <v>95.373883245624768</v>
      </c>
      <c r="J19" s="14">
        <f t="shared" si="2"/>
        <v>93.951282986504737</v>
      </c>
    </row>
    <row r="20" spans="1:10" ht="20.100000000000001" customHeight="1">
      <c r="A20" s="18">
        <v>16</v>
      </c>
      <c r="B20" s="12" t="s">
        <v>28</v>
      </c>
      <c r="C20" s="13">
        <v>23990</v>
      </c>
      <c r="D20" s="13">
        <v>14680</v>
      </c>
      <c r="E20" s="13">
        <v>13850</v>
      </c>
      <c r="F20" s="13">
        <v>13850</v>
      </c>
      <c r="G20" s="13">
        <v>13850</v>
      </c>
      <c r="H20" s="14">
        <f t="shared" si="0"/>
        <v>94.346049046321525</v>
      </c>
      <c r="I20" s="14">
        <f t="shared" si="1"/>
        <v>94.346049046321525</v>
      </c>
      <c r="J20" s="14">
        <f t="shared" si="2"/>
        <v>100</v>
      </c>
    </row>
    <row r="21" spans="1:10" ht="20.100000000000001" customHeight="1">
      <c r="A21" s="18">
        <v>17</v>
      </c>
      <c r="B21" s="12" t="s">
        <v>29</v>
      </c>
      <c r="C21" s="13">
        <v>59442</v>
      </c>
      <c r="D21" s="13">
        <v>37959</v>
      </c>
      <c r="E21" s="13">
        <v>35347</v>
      </c>
      <c r="F21" s="13">
        <v>18243</v>
      </c>
      <c r="G21" s="13">
        <v>34955</v>
      </c>
      <c r="H21" s="14">
        <f t="shared" si="0"/>
        <v>93.118891435496195</v>
      </c>
      <c r="I21" s="14">
        <f t="shared" si="1"/>
        <v>92.086198266550753</v>
      </c>
      <c r="J21" s="14">
        <f t="shared" si="2"/>
        <v>51.611169264718356</v>
      </c>
    </row>
    <row r="22" spans="1:10" ht="20.100000000000001" customHeight="1">
      <c r="A22" s="18">
        <v>18</v>
      </c>
      <c r="B22" s="12" t="s">
        <v>30</v>
      </c>
      <c r="C22" s="13">
        <v>108709</v>
      </c>
      <c r="D22" s="13">
        <v>62349</v>
      </c>
      <c r="E22" s="13">
        <v>61495</v>
      </c>
      <c r="F22" s="13">
        <v>61495</v>
      </c>
      <c r="G22" s="13">
        <v>56728</v>
      </c>
      <c r="H22" s="14">
        <f t="shared" si="0"/>
        <v>98.630290782530594</v>
      </c>
      <c r="I22" s="14">
        <f t="shared" si="1"/>
        <v>90.984618839115299</v>
      </c>
      <c r="J22" s="14">
        <f t="shared" si="2"/>
        <v>100</v>
      </c>
    </row>
    <row r="23" spans="1:10" ht="20.100000000000001" customHeight="1">
      <c r="A23" s="18">
        <v>19</v>
      </c>
      <c r="B23" s="12" t="s">
        <v>31</v>
      </c>
      <c r="C23" s="13">
        <v>16664</v>
      </c>
      <c r="D23" s="13">
        <v>9206</v>
      </c>
      <c r="E23" s="13">
        <v>7481</v>
      </c>
      <c r="F23" s="13">
        <v>4001</v>
      </c>
      <c r="G23" s="13">
        <v>7466</v>
      </c>
      <c r="H23" s="14">
        <f t="shared" si="0"/>
        <v>81.262220291114488</v>
      </c>
      <c r="I23" s="14">
        <f t="shared" si="1"/>
        <v>81.099283076254608</v>
      </c>
      <c r="J23" s="14">
        <f t="shared" si="2"/>
        <v>53.482154792140093</v>
      </c>
    </row>
    <row r="24" spans="1:10" ht="20.100000000000001" customHeight="1">
      <c r="A24" s="18">
        <v>20</v>
      </c>
      <c r="B24" s="12" t="s">
        <v>32</v>
      </c>
      <c r="C24" s="13">
        <v>24615</v>
      </c>
      <c r="D24" s="13">
        <v>24202</v>
      </c>
      <c r="E24" s="13">
        <v>16366</v>
      </c>
      <c r="F24" s="13">
        <v>16158</v>
      </c>
      <c r="G24" s="13">
        <v>15371</v>
      </c>
      <c r="H24" s="14">
        <f t="shared" si="0"/>
        <v>67.622510536319311</v>
      </c>
      <c r="I24" s="14">
        <f t="shared" si="1"/>
        <v>63.511280059499221</v>
      </c>
      <c r="J24" s="14">
        <f t="shared" si="2"/>
        <v>98.729072467310274</v>
      </c>
    </row>
    <row r="25" spans="1:10" s="7" customFormat="1" ht="20.100000000000001" customHeight="1">
      <c r="A25" s="19" t="s">
        <v>33</v>
      </c>
      <c r="B25" s="19"/>
      <c r="C25" s="15">
        <f>SUM(C5:C24)</f>
        <v>2285560</v>
      </c>
      <c r="D25" s="15">
        <f t="shared" ref="D25:G25" si="3">SUM(D5:D24)</f>
        <v>1491460</v>
      </c>
      <c r="E25" s="15">
        <f t="shared" si="3"/>
        <v>1304758</v>
      </c>
      <c r="F25" s="15">
        <f t="shared" si="3"/>
        <v>1080692</v>
      </c>
      <c r="G25" s="15">
        <f t="shared" si="3"/>
        <v>1363849</v>
      </c>
      <c r="H25" s="16">
        <f t="shared" si="0"/>
        <v>87.481930457404161</v>
      </c>
      <c r="I25" s="16">
        <f t="shared" si="1"/>
        <v>91.443887197779361</v>
      </c>
      <c r="J25" s="16">
        <f t="shared" si="2"/>
        <v>82.827007000531907</v>
      </c>
    </row>
    <row r="26" spans="1:10" ht="20.100000000000001" customHeight="1">
      <c r="A26" s="18">
        <v>21</v>
      </c>
      <c r="B26" s="12" t="s">
        <v>34</v>
      </c>
      <c r="C26" s="13">
        <v>3976</v>
      </c>
      <c r="D26" s="13">
        <v>2472</v>
      </c>
      <c r="E26" s="13">
        <v>1800</v>
      </c>
      <c r="F26" s="13">
        <v>0</v>
      </c>
      <c r="G26" s="13">
        <v>2232</v>
      </c>
      <c r="H26" s="14">
        <f t="shared" si="0"/>
        <v>72.815533980582529</v>
      </c>
      <c r="I26" s="14">
        <f t="shared" si="1"/>
        <v>90.291262135922338</v>
      </c>
      <c r="J26" s="14">
        <f t="shared" si="2"/>
        <v>0</v>
      </c>
    </row>
    <row r="27" spans="1:10" ht="20.100000000000001" customHeight="1">
      <c r="A27" s="18">
        <v>22</v>
      </c>
      <c r="B27" s="12" t="s">
        <v>35</v>
      </c>
      <c r="C27" s="13">
        <v>1360</v>
      </c>
      <c r="D27" s="13">
        <v>881</v>
      </c>
      <c r="E27" s="13">
        <v>639</v>
      </c>
      <c r="F27" s="13">
        <v>139</v>
      </c>
      <c r="G27" s="13">
        <v>778</v>
      </c>
      <c r="H27" s="14">
        <f t="shared" si="0"/>
        <v>72.531214528944375</v>
      </c>
      <c r="I27" s="14">
        <f t="shared" si="1"/>
        <v>88.308740068104427</v>
      </c>
      <c r="J27" s="14">
        <f t="shared" si="2"/>
        <v>21.752738654147105</v>
      </c>
    </row>
    <row r="28" spans="1:10" ht="20.100000000000001" customHeight="1">
      <c r="A28" s="18">
        <v>23</v>
      </c>
      <c r="B28" s="12" t="s">
        <v>36</v>
      </c>
      <c r="C28" s="13">
        <v>1411</v>
      </c>
      <c r="D28" s="13">
        <v>565</v>
      </c>
      <c r="E28" s="13">
        <v>264</v>
      </c>
      <c r="F28" s="13">
        <v>174</v>
      </c>
      <c r="G28" s="13">
        <v>398</v>
      </c>
      <c r="H28" s="14">
        <f t="shared" si="0"/>
        <v>46.725663716814161</v>
      </c>
      <c r="I28" s="14">
        <f t="shared" si="1"/>
        <v>70.442477876106196</v>
      </c>
      <c r="J28" s="14">
        <f t="shared" si="2"/>
        <v>65.909090909090907</v>
      </c>
    </row>
    <row r="29" spans="1:10" ht="20.100000000000001" customHeight="1">
      <c r="A29" s="18">
        <v>24</v>
      </c>
      <c r="B29" s="12" t="s">
        <v>37</v>
      </c>
      <c r="C29" s="13">
        <v>7350</v>
      </c>
      <c r="D29" s="13">
        <v>5028</v>
      </c>
      <c r="E29" s="13">
        <v>4775</v>
      </c>
      <c r="F29" s="13">
        <v>259</v>
      </c>
      <c r="G29" s="13">
        <v>4751</v>
      </c>
      <c r="H29" s="14">
        <f t="shared" si="0"/>
        <v>94.968178202068415</v>
      </c>
      <c r="I29" s="14">
        <f t="shared" si="1"/>
        <v>94.490851233094673</v>
      </c>
      <c r="J29" s="14">
        <f t="shared" si="2"/>
        <v>5.4240837696335076</v>
      </c>
    </row>
    <row r="30" spans="1:10" ht="20.100000000000001" customHeight="1">
      <c r="A30" s="18">
        <v>25</v>
      </c>
      <c r="B30" s="12" t="s">
        <v>38</v>
      </c>
      <c r="C30" s="13">
        <v>132098</v>
      </c>
      <c r="D30" s="13">
        <v>124264</v>
      </c>
      <c r="E30" s="13">
        <v>101056</v>
      </c>
      <c r="F30" s="13">
        <v>123804</v>
      </c>
      <c r="G30" s="13">
        <v>99672</v>
      </c>
      <c r="H30" s="14">
        <f t="shared" si="0"/>
        <v>81.323633554368129</v>
      </c>
      <c r="I30" s="14">
        <f t="shared" si="1"/>
        <v>80.209875748406617</v>
      </c>
      <c r="J30" s="14">
        <f t="shared" si="2"/>
        <v>122.51029132362254</v>
      </c>
    </row>
    <row r="31" spans="1:10" ht="20.100000000000001" customHeight="1">
      <c r="A31" s="18">
        <v>26</v>
      </c>
      <c r="B31" s="12" t="s">
        <v>39</v>
      </c>
      <c r="C31" s="13">
        <v>37541</v>
      </c>
      <c r="D31" s="13">
        <v>22571</v>
      </c>
      <c r="E31" s="13">
        <v>18216</v>
      </c>
      <c r="F31" s="13">
        <v>16513</v>
      </c>
      <c r="G31" s="13">
        <v>21803</v>
      </c>
      <c r="H31" s="14">
        <f t="shared" si="0"/>
        <v>80.705329848035092</v>
      </c>
      <c r="I31" s="14">
        <f t="shared" si="1"/>
        <v>96.597403748172439</v>
      </c>
      <c r="J31" s="14">
        <f t="shared" si="2"/>
        <v>90.651075977162932</v>
      </c>
    </row>
    <row r="32" spans="1:10" ht="20.100000000000001" customHeight="1">
      <c r="A32" s="18">
        <v>27</v>
      </c>
      <c r="B32" s="12" t="s">
        <v>40</v>
      </c>
      <c r="C32" s="13">
        <v>147717</v>
      </c>
      <c r="D32" s="13">
        <v>147717</v>
      </c>
      <c r="E32" s="13">
        <v>124162</v>
      </c>
      <c r="F32" s="13">
        <v>122131</v>
      </c>
      <c r="G32" s="13">
        <v>144247</v>
      </c>
      <c r="H32" s="14">
        <f t="shared" si="0"/>
        <v>84.053968060548215</v>
      </c>
      <c r="I32" s="14">
        <f t="shared" si="1"/>
        <v>97.650913571220642</v>
      </c>
      <c r="J32" s="14">
        <f t="shared" si="2"/>
        <v>98.364233823553107</v>
      </c>
    </row>
    <row r="33" spans="1:10" ht="20.100000000000001" customHeight="1">
      <c r="A33" s="18">
        <v>28</v>
      </c>
      <c r="B33" s="12" t="s">
        <v>41</v>
      </c>
      <c r="C33" s="13">
        <v>61168</v>
      </c>
      <c r="D33" s="13">
        <v>32944</v>
      </c>
      <c r="E33" s="13">
        <v>30069</v>
      </c>
      <c r="F33" s="13">
        <v>30069</v>
      </c>
      <c r="G33" s="13">
        <v>32920</v>
      </c>
      <c r="H33" s="14">
        <f t="shared" si="0"/>
        <v>91.273069451189897</v>
      </c>
      <c r="I33" s="14">
        <f t="shared" si="1"/>
        <v>99.927149101505591</v>
      </c>
      <c r="J33" s="14">
        <f t="shared" si="2"/>
        <v>100</v>
      </c>
    </row>
    <row r="34" spans="1:10" ht="20.100000000000001" customHeight="1">
      <c r="A34" s="18">
        <v>29</v>
      </c>
      <c r="B34" s="12" t="s">
        <v>42</v>
      </c>
      <c r="C34" s="13">
        <v>1550</v>
      </c>
      <c r="D34" s="13">
        <v>1200</v>
      </c>
      <c r="E34" s="13">
        <v>1050</v>
      </c>
      <c r="F34" s="13">
        <v>1050</v>
      </c>
      <c r="G34" s="13">
        <v>1200</v>
      </c>
      <c r="H34" s="14">
        <f t="shared" si="0"/>
        <v>87.5</v>
      </c>
      <c r="I34" s="14">
        <f t="shared" si="1"/>
        <v>100</v>
      </c>
      <c r="J34" s="14">
        <f t="shared" si="2"/>
        <v>100</v>
      </c>
    </row>
    <row r="35" spans="1:10" ht="20.100000000000001" customHeight="1">
      <c r="A35" s="18">
        <v>30</v>
      </c>
      <c r="B35" s="12" t="s">
        <v>43</v>
      </c>
      <c r="C35" s="13">
        <v>4643</v>
      </c>
      <c r="D35" s="13">
        <v>2356</v>
      </c>
      <c r="E35" s="13">
        <v>2356</v>
      </c>
      <c r="F35" s="13">
        <v>2356</v>
      </c>
      <c r="G35" s="13">
        <v>2356</v>
      </c>
      <c r="H35" s="14">
        <f t="shared" si="0"/>
        <v>100</v>
      </c>
      <c r="I35" s="14">
        <f t="shared" si="1"/>
        <v>100</v>
      </c>
      <c r="J35" s="14">
        <f t="shared" si="2"/>
        <v>100</v>
      </c>
    </row>
    <row r="36" spans="1:10" ht="20.100000000000001" customHeight="1">
      <c r="A36" s="18">
        <v>31</v>
      </c>
      <c r="B36" s="12" t="s">
        <v>44</v>
      </c>
      <c r="C36" s="13">
        <v>16835</v>
      </c>
      <c r="D36" s="13">
        <v>9867</v>
      </c>
      <c r="E36" s="13">
        <v>8935</v>
      </c>
      <c r="F36" s="13">
        <v>5876</v>
      </c>
      <c r="G36" s="13">
        <v>9295</v>
      </c>
      <c r="H36" s="14">
        <f t="shared" si="0"/>
        <v>90.554373163068817</v>
      </c>
      <c r="I36" s="14">
        <f t="shared" si="1"/>
        <v>94.20289855072464</v>
      </c>
      <c r="J36" s="14">
        <f t="shared" si="2"/>
        <v>65.763850027979856</v>
      </c>
    </row>
    <row r="37" spans="1:10" ht="20.100000000000001" customHeight="1">
      <c r="A37" s="18">
        <v>32</v>
      </c>
      <c r="B37" s="12" t="s">
        <v>45</v>
      </c>
      <c r="C37" s="13">
        <v>3842</v>
      </c>
      <c r="D37" s="13">
        <v>2284</v>
      </c>
      <c r="E37" s="13">
        <v>2094</v>
      </c>
      <c r="F37" s="13">
        <v>1874</v>
      </c>
      <c r="G37" s="13">
        <v>2284</v>
      </c>
      <c r="H37" s="14">
        <f t="shared" si="0"/>
        <v>91.681260945709283</v>
      </c>
      <c r="I37" s="14">
        <f t="shared" si="1"/>
        <v>100</v>
      </c>
      <c r="J37" s="14">
        <f t="shared" si="2"/>
        <v>89.493791786055397</v>
      </c>
    </row>
    <row r="38" spans="1:10" ht="20.100000000000001" customHeight="1">
      <c r="A38" s="18">
        <v>33</v>
      </c>
      <c r="B38" s="12" t="s">
        <v>46</v>
      </c>
      <c r="C38" s="13">
        <v>62508</v>
      </c>
      <c r="D38" s="13">
        <v>45840</v>
      </c>
      <c r="E38" s="13">
        <v>39867</v>
      </c>
      <c r="F38" s="13">
        <v>23992</v>
      </c>
      <c r="G38" s="13">
        <v>44315</v>
      </c>
      <c r="H38" s="14">
        <f t="shared" si="0"/>
        <v>86.96989528795811</v>
      </c>
      <c r="I38" s="14">
        <f t="shared" si="1"/>
        <v>96.673211169284471</v>
      </c>
      <c r="J38" s="14">
        <f t="shared" si="2"/>
        <v>60.180098828605111</v>
      </c>
    </row>
    <row r="39" spans="1:10" ht="20.100000000000001" customHeight="1">
      <c r="A39" s="18">
        <v>34</v>
      </c>
      <c r="B39" s="12" t="s">
        <v>47</v>
      </c>
      <c r="C39" s="13">
        <v>7590</v>
      </c>
      <c r="D39" s="13">
        <v>3635</v>
      </c>
      <c r="E39" s="13">
        <v>2105</v>
      </c>
      <c r="F39" s="13">
        <v>2001</v>
      </c>
      <c r="G39" s="13">
        <v>3515</v>
      </c>
      <c r="H39" s="14">
        <f t="shared" si="0"/>
        <v>57.909215955983498</v>
      </c>
      <c r="I39" s="14">
        <f t="shared" si="1"/>
        <v>96.698762035763409</v>
      </c>
      <c r="J39" s="14">
        <f t="shared" si="2"/>
        <v>95.059382422802855</v>
      </c>
    </row>
    <row r="40" spans="1:10" ht="20.100000000000001" customHeight="1">
      <c r="A40" s="18">
        <v>35</v>
      </c>
      <c r="B40" s="12" t="s">
        <v>48</v>
      </c>
      <c r="C40" s="13">
        <v>80117</v>
      </c>
      <c r="D40" s="13">
        <v>54413</v>
      </c>
      <c r="E40" s="13">
        <v>42732</v>
      </c>
      <c r="F40" s="13">
        <v>40125</v>
      </c>
      <c r="G40" s="13">
        <v>51564</v>
      </c>
      <c r="H40" s="14">
        <f t="shared" si="0"/>
        <v>78.532703581864624</v>
      </c>
      <c r="I40" s="14">
        <f t="shared" si="1"/>
        <v>94.764118868652716</v>
      </c>
      <c r="J40" s="14">
        <f t="shared" si="2"/>
        <v>93.89918562201629</v>
      </c>
    </row>
    <row r="41" spans="1:10" ht="20.100000000000001" customHeight="1">
      <c r="A41" s="18">
        <v>36</v>
      </c>
      <c r="B41" s="12" t="s">
        <v>49</v>
      </c>
      <c r="C41" s="13">
        <v>28776</v>
      </c>
      <c r="D41" s="13">
        <v>28776</v>
      </c>
      <c r="E41" s="13">
        <v>23137</v>
      </c>
      <c r="F41" s="13">
        <v>17796</v>
      </c>
      <c r="G41" s="13">
        <v>28736</v>
      </c>
      <c r="H41" s="14">
        <f t="shared" si="0"/>
        <v>80.403808729496802</v>
      </c>
      <c r="I41" s="14">
        <f t="shared" si="1"/>
        <v>99.860995273839308</v>
      </c>
      <c r="J41" s="14">
        <f t="shared" si="2"/>
        <v>76.915762631283229</v>
      </c>
    </row>
    <row r="42" spans="1:10" ht="20.100000000000001" customHeight="1">
      <c r="A42" s="18">
        <v>37</v>
      </c>
      <c r="B42" s="12" t="s">
        <v>50</v>
      </c>
      <c r="C42" s="13">
        <v>1219</v>
      </c>
      <c r="D42" s="13">
        <v>1219</v>
      </c>
      <c r="E42" s="13">
        <v>1219</v>
      </c>
      <c r="F42" s="13">
        <v>1219</v>
      </c>
      <c r="G42" s="13">
        <v>1219</v>
      </c>
      <c r="H42" s="14">
        <f t="shared" si="0"/>
        <v>100</v>
      </c>
      <c r="I42" s="14">
        <f t="shared" si="1"/>
        <v>100</v>
      </c>
      <c r="J42" s="14">
        <f t="shared" si="2"/>
        <v>100</v>
      </c>
    </row>
    <row r="43" spans="1:10" ht="20.100000000000001" customHeight="1">
      <c r="A43" s="18">
        <v>38</v>
      </c>
      <c r="B43" s="12" t="s">
        <v>51</v>
      </c>
      <c r="C43" s="13">
        <v>46025</v>
      </c>
      <c r="D43" s="13">
        <v>46025</v>
      </c>
      <c r="E43" s="13">
        <v>45930</v>
      </c>
      <c r="F43" s="13">
        <v>184</v>
      </c>
      <c r="G43" s="13">
        <v>46022</v>
      </c>
      <c r="H43" s="14">
        <f t="shared" si="0"/>
        <v>99.793590439978274</v>
      </c>
      <c r="I43" s="14">
        <f t="shared" si="1"/>
        <v>99.993481803367729</v>
      </c>
      <c r="J43" s="14">
        <f t="shared" si="2"/>
        <v>0.400609623339865</v>
      </c>
    </row>
    <row r="44" spans="1:10" ht="20.100000000000001" customHeight="1">
      <c r="A44" s="18">
        <v>39</v>
      </c>
      <c r="B44" s="12" t="s">
        <v>52</v>
      </c>
      <c r="C44" s="13">
        <v>4965</v>
      </c>
      <c r="D44" s="13">
        <v>4965</v>
      </c>
      <c r="E44" s="13">
        <v>4965</v>
      </c>
      <c r="F44" s="13">
        <v>4965</v>
      </c>
      <c r="G44" s="13">
        <v>4965</v>
      </c>
      <c r="H44" s="14">
        <f t="shared" si="0"/>
        <v>100</v>
      </c>
      <c r="I44" s="14">
        <f t="shared" si="1"/>
        <v>100</v>
      </c>
      <c r="J44" s="14">
        <f t="shared" si="2"/>
        <v>100</v>
      </c>
    </row>
    <row r="45" spans="1:10" ht="20.100000000000001" customHeight="1">
      <c r="A45" s="18">
        <v>40</v>
      </c>
      <c r="B45" s="12" t="s">
        <v>53</v>
      </c>
      <c r="C45" s="13">
        <v>123</v>
      </c>
      <c r="D45" s="13">
        <v>123</v>
      </c>
      <c r="E45" s="13">
        <v>120</v>
      </c>
      <c r="F45" s="13">
        <v>120</v>
      </c>
      <c r="G45" s="13">
        <v>120</v>
      </c>
      <c r="H45" s="14">
        <f t="shared" si="0"/>
        <v>97.560975609756099</v>
      </c>
      <c r="I45" s="14">
        <f t="shared" si="1"/>
        <v>97.560975609756099</v>
      </c>
      <c r="J45" s="14">
        <f t="shared" si="2"/>
        <v>100</v>
      </c>
    </row>
    <row r="46" spans="1:10" s="7" customFormat="1" ht="20.100000000000001" customHeight="1">
      <c r="A46" s="19" t="s">
        <v>54</v>
      </c>
      <c r="B46" s="19"/>
      <c r="C46" s="15">
        <f>SUM(C26:C45)</f>
        <v>650814</v>
      </c>
      <c r="D46" s="15">
        <f t="shared" ref="D46:G46" si="4">SUM(D26:D45)</f>
        <v>537145</v>
      </c>
      <c r="E46" s="15">
        <f t="shared" si="4"/>
        <v>455491</v>
      </c>
      <c r="F46" s="15">
        <f t="shared" si="4"/>
        <v>394647</v>
      </c>
      <c r="G46" s="15">
        <f t="shared" si="4"/>
        <v>502392</v>
      </c>
      <c r="H46" s="16">
        <f t="shared" si="0"/>
        <v>84.798518091018252</v>
      </c>
      <c r="I46" s="16">
        <f t="shared" si="1"/>
        <v>93.530052406705821</v>
      </c>
      <c r="J46" s="16">
        <f t="shared" si="2"/>
        <v>86.642107088833811</v>
      </c>
    </row>
    <row r="47" spans="1:10" s="7" customFormat="1" ht="20.100000000000001" customHeight="1">
      <c r="A47" s="19" t="s">
        <v>55</v>
      </c>
      <c r="B47" s="19"/>
      <c r="C47" s="15">
        <f>C25+C46</f>
        <v>2936374</v>
      </c>
      <c r="D47" s="15">
        <f t="shared" ref="D47:G47" si="5">D25+D46</f>
        <v>2028605</v>
      </c>
      <c r="E47" s="15">
        <f t="shared" si="5"/>
        <v>1760249</v>
      </c>
      <c r="F47" s="15">
        <f t="shared" si="5"/>
        <v>1475339</v>
      </c>
      <c r="G47" s="15">
        <f t="shared" si="5"/>
        <v>1866241</v>
      </c>
      <c r="H47" s="16">
        <f t="shared" si="0"/>
        <v>86.771402022572161</v>
      </c>
      <c r="I47" s="16">
        <f t="shared" si="1"/>
        <v>91.996273301110861</v>
      </c>
      <c r="J47" s="16">
        <f t="shared" si="2"/>
        <v>83.814221737947307</v>
      </c>
    </row>
    <row r="48" spans="1:10" ht="20.100000000000001" customHeight="1">
      <c r="A48" s="18">
        <v>41</v>
      </c>
      <c r="B48" s="12" t="s">
        <v>56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20.100000000000001" customHeight="1">
      <c r="A49" s="18">
        <v>42</v>
      </c>
      <c r="B49" s="12" t="s">
        <v>57</v>
      </c>
      <c r="C49" s="13">
        <v>9287</v>
      </c>
      <c r="D49" s="13">
        <v>9287</v>
      </c>
      <c r="E49" s="13">
        <v>0</v>
      </c>
      <c r="F49" s="13">
        <v>0</v>
      </c>
      <c r="G49" s="13">
        <v>0</v>
      </c>
      <c r="H49" s="14">
        <f t="shared" si="0"/>
        <v>0</v>
      </c>
      <c r="I49" s="14">
        <f t="shared" si="1"/>
        <v>0</v>
      </c>
      <c r="J49" s="13">
        <v>0</v>
      </c>
    </row>
    <row r="50" spans="1:10" ht="20.100000000000001" customHeight="1">
      <c r="A50" s="18">
        <v>43</v>
      </c>
      <c r="B50" s="12" t="s">
        <v>58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s="7" customFormat="1" ht="20.100000000000001" customHeight="1">
      <c r="A51" s="19" t="s">
        <v>59</v>
      </c>
      <c r="B51" s="19"/>
      <c r="C51" s="15">
        <f>SUM(C48:C50)</f>
        <v>9287</v>
      </c>
      <c r="D51" s="15">
        <f t="shared" ref="D51:G51" si="6">SUM(D48:D50)</f>
        <v>9287</v>
      </c>
      <c r="E51" s="15">
        <f t="shared" si="6"/>
        <v>0</v>
      </c>
      <c r="F51" s="15">
        <f t="shared" si="6"/>
        <v>0</v>
      </c>
      <c r="G51" s="15">
        <f t="shared" si="6"/>
        <v>0</v>
      </c>
      <c r="H51" s="16">
        <f t="shared" si="0"/>
        <v>0</v>
      </c>
      <c r="I51" s="16">
        <f t="shared" si="1"/>
        <v>0</v>
      </c>
      <c r="J51" s="17">
        <v>0</v>
      </c>
    </row>
    <row r="52" spans="1:10" s="7" customFormat="1" ht="20.100000000000001" customHeight="1">
      <c r="A52" s="19" t="s">
        <v>60</v>
      </c>
      <c r="B52" s="19"/>
      <c r="C52" s="15">
        <f>C47+C51</f>
        <v>2945661</v>
      </c>
      <c r="D52" s="15">
        <f t="shared" ref="D52:G52" si="7">D47+D51</f>
        <v>2037892</v>
      </c>
      <c r="E52" s="15">
        <f t="shared" si="7"/>
        <v>1760249</v>
      </c>
      <c r="F52" s="15">
        <f t="shared" si="7"/>
        <v>1475339</v>
      </c>
      <c r="G52" s="15">
        <f t="shared" si="7"/>
        <v>1866241</v>
      </c>
      <c r="H52" s="16">
        <f t="shared" si="0"/>
        <v>86.375970856159213</v>
      </c>
      <c r="I52" s="16">
        <f t="shared" si="1"/>
        <v>91.577031560063048</v>
      </c>
      <c r="J52" s="16">
        <f t="shared" si="2"/>
        <v>83.814221737947307</v>
      </c>
    </row>
    <row r="53" spans="1:10" ht="20.100000000000001" customHeight="1">
      <c r="A53" s="18">
        <v>44</v>
      </c>
      <c r="B53" s="12" t="s">
        <v>61</v>
      </c>
      <c r="C53" s="13">
        <v>44830</v>
      </c>
      <c r="D53" s="13">
        <v>33237</v>
      </c>
      <c r="E53" s="13">
        <v>30357</v>
      </c>
      <c r="F53" s="13">
        <v>0</v>
      </c>
      <c r="G53" s="13">
        <v>28685</v>
      </c>
      <c r="H53" s="14">
        <f t="shared" si="0"/>
        <v>91.334958028702957</v>
      </c>
      <c r="I53" s="14">
        <f t="shared" si="1"/>
        <v>86.304419773144389</v>
      </c>
      <c r="J53" s="14">
        <f t="shared" si="2"/>
        <v>0</v>
      </c>
    </row>
    <row r="54" spans="1:10" ht="20.100000000000001" customHeight="1">
      <c r="A54" s="18">
        <v>45</v>
      </c>
      <c r="B54" s="12" t="s">
        <v>62</v>
      </c>
      <c r="C54" s="13">
        <v>32049</v>
      </c>
      <c r="D54" s="13">
        <v>9695</v>
      </c>
      <c r="E54" s="13">
        <v>8994</v>
      </c>
      <c r="F54" s="13">
        <v>2150</v>
      </c>
      <c r="G54" s="13">
        <v>8688</v>
      </c>
      <c r="H54" s="14">
        <f t="shared" si="0"/>
        <v>92.769468798349664</v>
      </c>
      <c r="I54" s="14">
        <f t="shared" si="1"/>
        <v>89.613202681794732</v>
      </c>
      <c r="J54" s="14">
        <f t="shared" si="2"/>
        <v>23.904825439181675</v>
      </c>
    </row>
    <row r="55" spans="1:10" ht="20.100000000000001" customHeight="1">
      <c r="A55" s="18">
        <v>46</v>
      </c>
      <c r="B55" s="12" t="s">
        <v>63</v>
      </c>
      <c r="C55" s="13">
        <v>2993</v>
      </c>
      <c r="D55" s="13">
        <v>865</v>
      </c>
      <c r="E55" s="13">
        <v>560</v>
      </c>
      <c r="F55" s="13">
        <v>0</v>
      </c>
      <c r="G55" s="13">
        <v>575</v>
      </c>
      <c r="H55" s="14">
        <f t="shared" si="0"/>
        <v>64.739884393063591</v>
      </c>
      <c r="I55" s="14">
        <f t="shared" si="1"/>
        <v>66.473988439306353</v>
      </c>
      <c r="J55" s="14">
        <f t="shared" si="2"/>
        <v>0</v>
      </c>
    </row>
    <row r="56" spans="1:10" ht="20.100000000000001" customHeight="1">
      <c r="A56" s="18">
        <v>47</v>
      </c>
      <c r="B56" s="12" t="s">
        <v>64</v>
      </c>
      <c r="C56" s="13">
        <v>92252</v>
      </c>
      <c r="D56" s="13">
        <v>34719</v>
      </c>
      <c r="E56" s="13">
        <v>28029</v>
      </c>
      <c r="F56" s="13">
        <v>13864</v>
      </c>
      <c r="G56" s="13">
        <v>30570</v>
      </c>
      <c r="H56" s="14">
        <f t="shared" si="0"/>
        <v>80.731011837898563</v>
      </c>
      <c r="I56" s="14">
        <f t="shared" si="1"/>
        <v>88.049771018750548</v>
      </c>
      <c r="J56" s="14">
        <f t="shared" si="2"/>
        <v>49.46305612044668</v>
      </c>
    </row>
    <row r="57" spans="1:10" s="7" customFormat="1" ht="20.100000000000001" customHeight="1">
      <c r="A57" s="19" t="s">
        <v>65</v>
      </c>
      <c r="B57" s="19"/>
      <c r="C57" s="15">
        <f>SUM(C53:C56)</f>
        <v>172124</v>
      </c>
      <c r="D57" s="15">
        <f t="shared" ref="D57:G57" si="8">SUM(D53:D56)</f>
        <v>78516</v>
      </c>
      <c r="E57" s="15">
        <f t="shared" si="8"/>
        <v>67940</v>
      </c>
      <c r="F57" s="15">
        <f t="shared" si="8"/>
        <v>16014</v>
      </c>
      <c r="G57" s="15">
        <f t="shared" si="8"/>
        <v>68518</v>
      </c>
      <c r="H57" s="16">
        <f t="shared" si="0"/>
        <v>86.530133985429728</v>
      </c>
      <c r="I57" s="16">
        <f t="shared" si="1"/>
        <v>87.266289673442358</v>
      </c>
      <c r="J57" s="16">
        <f t="shared" si="2"/>
        <v>23.570797762731821</v>
      </c>
    </row>
    <row r="58" spans="1:10" s="7" customFormat="1" ht="20.100000000000001" customHeight="1">
      <c r="A58" s="19" t="s">
        <v>66</v>
      </c>
      <c r="B58" s="19"/>
      <c r="C58" s="15">
        <f>C52+C57</f>
        <v>3117785</v>
      </c>
      <c r="D58" s="15">
        <f t="shared" ref="D58:G58" si="9">D52+D57</f>
        <v>2116408</v>
      </c>
      <c r="E58" s="15">
        <f t="shared" si="9"/>
        <v>1828189</v>
      </c>
      <c r="F58" s="15">
        <f t="shared" si="9"/>
        <v>1491353</v>
      </c>
      <c r="G58" s="15">
        <f t="shared" si="9"/>
        <v>1934759</v>
      </c>
      <c r="H58" s="16">
        <f t="shared" si="0"/>
        <v>86.381690108901495</v>
      </c>
      <c r="I58" s="16">
        <f t="shared" si="1"/>
        <v>91.417108610438063</v>
      </c>
      <c r="J58" s="16">
        <f t="shared" si="2"/>
        <v>81.575427923480561</v>
      </c>
    </row>
  </sheetData>
  <mergeCells count="10">
    <mergeCell ref="B3:B4"/>
    <mergeCell ref="C3:J3"/>
    <mergeCell ref="B2:J2"/>
    <mergeCell ref="A25:B25"/>
    <mergeCell ref="A46:B46"/>
    <mergeCell ref="A47:B47"/>
    <mergeCell ref="A51:B51"/>
    <mergeCell ref="A52:B52"/>
    <mergeCell ref="A57:B57"/>
    <mergeCell ref="A58:B58"/>
  </mergeCells>
  <pageMargins left="1.1100000000000001" right="0.26" top="0.84" bottom="0.28999999999999998" header="0.21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pnb</cp:lastModifiedBy>
  <cp:lastPrinted>2019-05-18T05:52:17Z</cp:lastPrinted>
  <dcterms:created xsi:type="dcterms:W3CDTF">2018-01-17T11:47:41Z</dcterms:created>
  <dcterms:modified xsi:type="dcterms:W3CDTF">2019-08-05T06:49:10Z</dcterms:modified>
</cp:coreProperties>
</file>